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34" i="1"/>
  <c r="O34"/>
  <c r="N34"/>
  <c r="M34"/>
  <c r="L34"/>
  <c r="K34"/>
  <c r="J34"/>
  <c r="I34"/>
  <c r="H34"/>
  <c r="G34"/>
  <c r="F34"/>
  <c r="E34"/>
  <c r="Q33"/>
  <c r="Q32"/>
  <c r="Q31"/>
  <c r="Q30"/>
  <c r="Q29"/>
  <c r="Q28"/>
  <c r="Q27"/>
  <c r="Q26"/>
  <c r="Q25"/>
  <c r="Q24"/>
  <c r="Q23"/>
  <c r="Q22"/>
  <c r="Q21"/>
  <c r="Q20"/>
  <c r="Q19"/>
  <c r="Q18"/>
  <c r="Q17"/>
  <c r="P16"/>
  <c r="O16"/>
  <c r="N16"/>
  <c r="M16"/>
  <c r="L16"/>
  <c r="K16"/>
  <c r="J16"/>
  <c r="I16"/>
  <c r="H16"/>
  <c r="G16"/>
  <c r="F16"/>
  <c r="E16"/>
  <c r="P15"/>
  <c r="Q14"/>
  <c r="Q13"/>
  <c r="P12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35" s="1"/>
  <c r="Q11"/>
  <c r="E10"/>
  <c r="Q34" l="1"/>
  <c r="Q16"/>
  <c r="F35"/>
  <c r="F8"/>
  <c r="F10" s="1"/>
  <c r="Q12"/>
  <c r="E15"/>
  <c r="Q15" s="1"/>
  <c r="G8" l="1"/>
  <c r="G10" s="1"/>
  <c r="G35"/>
  <c r="H8" l="1"/>
  <c r="H10" s="1"/>
  <c r="H35"/>
  <c r="I8" l="1"/>
  <c r="I10" s="1"/>
  <c r="I35"/>
  <c r="J8" l="1"/>
  <c r="J10" s="1"/>
  <c r="J35"/>
  <c r="K35" l="1"/>
  <c r="K8"/>
  <c r="K10" s="1"/>
  <c r="L8" l="1"/>
  <c r="L10" s="1"/>
  <c r="L35"/>
  <c r="M35" l="1"/>
  <c r="M8"/>
  <c r="M10" s="1"/>
  <c r="N8" l="1"/>
  <c r="N10" s="1"/>
  <c r="N35"/>
  <c r="O8" l="1"/>
  <c r="O10" s="1"/>
  <c r="O35"/>
  <c r="P8" l="1"/>
  <c r="P10" s="1"/>
  <c r="P35"/>
  <c r="Q8" l="1"/>
  <c r="Q35"/>
  <c r="Q10"/>
</calcChain>
</file>

<file path=xl/sharedStrings.xml><?xml version="1.0" encoding="utf-8"?>
<sst xmlns="http://schemas.openxmlformats.org/spreadsheetml/2006/main" count="48" uniqueCount="48">
  <si>
    <t>Отчет об исполнении договора управления</t>
  </si>
  <si>
    <t>Движение денежных средств по лицевому счету жилого дома №23 по ул. Кольцова</t>
  </si>
  <si>
    <t>Дата заполнения:</t>
  </si>
  <si>
    <t>№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</si>
  <si>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</si>
  <si>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</si>
  <si>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</si>
  <si>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</si>
  <si>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</si>
  <si>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</si>
  <si>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</si>
  <si>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</si>
  <si>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</si>
  <si>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</si>
  <si>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</si>
  <si>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</si>
  <si>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</si>
  <si>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</si>
  <si>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</si>
  <si>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</si>
  <si>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</si>
  <si>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</si>
  <si>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</si>
  <si>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</si>
  <si>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</si>
  <si>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</si>
  <si>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</si>
  <si>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</si>
  <si>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</si>
  <si>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</si>
  <si>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Перекрытия, межпанельные швы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</si>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</sst>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0" fillId="0" borderId="7" xfId="0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Q37"/>
  <sheetViews>
    <sheetView tabSelected="1" topLeftCell="A4" workbookViewId="0">
      <selection activeCell="P30" sqref="P30"/>
    </sheetView>
  </sheetViews>
  <sheetFormatPr defaultRowHeight="14.4"/>
  <cols>
    <col min="4" max="4" width="31.6640625" customWidth="1"/>
  </cols>
  <sheetData>
    <row r="3" spans="3:17" ht="17.399999999999999">
      <c r="E3" s="9" t="s">
        <v>0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3:17" ht="15.6">
      <c r="C4" s="1"/>
      <c r="D4" s="1"/>
      <c r="E4" s="2" t="s">
        <v>1</v>
      </c>
      <c r="F4" s="2"/>
      <c r="G4" s="2"/>
      <c r="H4" s="2"/>
      <c r="I4" s="2"/>
      <c r="J4" s="2"/>
      <c r="K4" s="2"/>
      <c r="L4" s="2"/>
      <c r="M4" s="2"/>
      <c r="N4" s="2"/>
      <c r="O4" s="2"/>
    </row>
    <row r="5" spans="3:17" ht="15.6">
      <c r="C5" s="1"/>
      <c r="D5" s="1"/>
      <c r="E5" s="1"/>
      <c r="F5" s="1"/>
      <c r="G5" s="1"/>
      <c r="H5" s="1"/>
      <c r="I5" s="1"/>
      <c r="J5" s="10" t="s">
        <v>2</v>
      </c>
      <c r="K5" s="10"/>
      <c r="L5" s="10"/>
      <c r="M5" s="10"/>
      <c r="N5" s="10" t="s">
        <v>46</v>
      </c>
      <c r="O5" s="10"/>
      <c r="P5" s="10"/>
    </row>
    <row r="6" spans="3:17">
      <c r="C6" s="11" t="s">
        <v>3</v>
      </c>
      <c r="D6" s="11" t="s">
        <v>4</v>
      </c>
      <c r="E6" s="13" t="s">
        <v>47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</row>
    <row r="7" spans="3:17">
      <c r="C7" s="12"/>
      <c r="D7" s="12"/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  <c r="Q7" s="3" t="s">
        <v>17</v>
      </c>
    </row>
    <row r="8" spans="3:17">
      <c r="C8" s="4"/>
      <c r="D8" s="3" t="s">
        <v>18</v>
      </c>
      <c r="E8" s="5">
        <v>10226.85</v>
      </c>
      <c r="F8" s="4">
        <f t="shared" ref="F8:Q8" si="0">E35</f>
        <v>29721.100000000002</v>
      </c>
      <c r="G8" s="4">
        <f t="shared" si="0"/>
        <v>33172.339999999997</v>
      </c>
      <c r="H8" s="4">
        <f t="shared" si="0"/>
        <v>-15969.140000000007</v>
      </c>
      <c r="I8" s="4">
        <f t="shared" si="0"/>
        <v>4063.4999999999927</v>
      </c>
      <c r="J8" s="4">
        <f t="shared" si="0"/>
        <v>-19733.490000000005</v>
      </c>
      <c r="K8" s="4">
        <f t="shared" si="0"/>
        <v>-10640.330000000005</v>
      </c>
      <c r="L8" s="4">
        <f t="shared" si="0"/>
        <v>5196.3299999999954</v>
      </c>
      <c r="M8" s="4">
        <f t="shared" si="0"/>
        <v>-500.74000000000524</v>
      </c>
      <c r="N8" s="4">
        <f t="shared" si="0"/>
        <v>-20883.100000000009</v>
      </c>
      <c r="O8" s="4">
        <f t="shared" si="0"/>
        <v>-13836.44000000001</v>
      </c>
      <c r="P8" s="4">
        <f t="shared" si="0"/>
        <v>-3331.2500000000091</v>
      </c>
      <c r="Q8" s="4">
        <f t="shared" si="0"/>
        <v>10743.189999999988</v>
      </c>
    </row>
    <row r="9" spans="3:17">
      <c r="C9" s="4"/>
      <c r="D9" s="3" t="s">
        <v>19</v>
      </c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3:17">
      <c r="C10" s="4"/>
      <c r="D10" s="3" t="s">
        <v>20</v>
      </c>
      <c r="E10" s="5">
        <f t="shared" ref="E10:P10" si="1">E8</f>
        <v>10226.85</v>
      </c>
      <c r="F10" s="5">
        <f t="shared" si="1"/>
        <v>29721.100000000002</v>
      </c>
      <c r="G10" s="5">
        <f t="shared" si="1"/>
        <v>33172.339999999997</v>
      </c>
      <c r="H10" s="5">
        <f t="shared" si="1"/>
        <v>-15969.140000000007</v>
      </c>
      <c r="I10" s="5">
        <f t="shared" si="1"/>
        <v>4063.4999999999927</v>
      </c>
      <c r="J10" s="5">
        <f t="shared" si="1"/>
        <v>-19733.490000000005</v>
      </c>
      <c r="K10" s="5">
        <f t="shared" si="1"/>
        <v>-10640.330000000005</v>
      </c>
      <c r="L10" s="5">
        <f t="shared" si="1"/>
        <v>5196.3299999999954</v>
      </c>
      <c r="M10" s="5">
        <f t="shared" si="1"/>
        <v>-500.74000000000524</v>
      </c>
      <c r="N10" s="5">
        <f t="shared" si="1"/>
        <v>-20883.100000000009</v>
      </c>
      <c r="O10" s="5">
        <f t="shared" si="1"/>
        <v>-13836.44000000001</v>
      </c>
      <c r="P10" s="5">
        <f t="shared" si="1"/>
        <v>-3331.2500000000091</v>
      </c>
      <c r="Q10" s="4">
        <f>P35</f>
        <v>10743.189999999988</v>
      </c>
    </row>
    <row r="11" spans="3:17">
      <c r="C11" s="4"/>
      <c r="D11" s="3" t="s">
        <v>21</v>
      </c>
      <c r="E11" s="7">
        <v>19775.849999999999</v>
      </c>
      <c r="F11" s="4">
        <v>19775.849999999999</v>
      </c>
      <c r="G11" s="4">
        <v>19775.849999999999</v>
      </c>
      <c r="H11" s="4">
        <v>19775.849999999999</v>
      </c>
      <c r="I11" s="4">
        <v>19775.849999999999</v>
      </c>
      <c r="J11" s="4">
        <v>19775.849999999999</v>
      </c>
      <c r="K11" s="4">
        <v>19775.87</v>
      </c>
      <c r="L11" s="4">
        <v>19775.87</v>
      </c>
      <c r="M11" s="4">
        <v>19775.87</v>
      </c>
      <c r="N11" s="4">
        <v>19775.87</v>
      </c>
      <c r="O11" s="4">
        <v>19775.87</v>
      </c>
      <c r="P11" s="4">
        <v>19775.87</v>
      </c>
      <c r="Q11" s="4">
        <f>SUM(E11:P11)</f>
        <v>237310.31999999998</v>
      </c>
    </row>
    <row r="12" spans="3:17">
      <c r="C12" s="4"/>
      <c r="D12" s="8" t="s">
        <v>22</v>
      </c>
      <c r="E12" s="5">
        <f t="shared" ref="E12:P12" si="2">E13+E14</f>
        <v>20936.52</v>
      </c>
      <c r="F12" s="5">
        <f t="shared" si="2"/>
        <v>16640.43</v>
      </c>
      <c r="G12" s="5">
        <f t="shared" si="2"/>
        <v>24312.1</v>
      </c>
      <c r="H12" s="5">
        <f t="shared" si="2"/>
        <v>20032.64</v>
      </c>
      <c r="I12" s="5">
        <f t="shared" si="2"/>
        <v>19255.150000000001</v>
      </c>
      <c r="J12" s="5">
        <f t="shared" si="2"/>
        <v>19446.41</v>
      </c>
      <c r="K12" s="5">
        <f t="shared" si="2"/>
        <v>17316.86</v>
      </c>
      <c r="L12" s="5">
        <f t="shared" si="2"/>
        <v>25250.93</v>
      </c>
      <c r="M12" s="5">
        <f t="shared" si="2"/>
        <v>19040.52</v>
      </c>
      <c r="N12" s="5">
        <f t="shared" si="2"/>
        <v>19845.66</v>
      </c>
      <c r="O12" s="5">
        <f t="shared" si="2"/>
        <v>21654.68</v>
      </c>
      <c r="P12" s="5">
        <f t="shared" si="2"/>
        <v>21851.439999999999</v>
      </c>
      <c r="Q12" s="5">
        <f>SUM(E12:P12)</f>
        <v>245583.33999999997</v>
      </c>
    </row>
    <row r="13" spans="3:17">
      <c r="C13" s="4"/>
      <c r="D13" s="8" t="s">
        <v>23</v>
      </c>
      <c r="E13" s="5">
        <v>20236.52</v>
      </c>
      <c r="F13" s="5">
        <v>15940.43</v>
      </c>
      <c r="G13" s="5">
        <v>23612.1</v>
      </c>
      <c r="H13" s="5">
        <v>19332.64</v>
      </c>
      <c r="I13" s="5">
        <v>18555.150000000001</v>
      </c>
      <c r="J13" s="5">
        <v>18746.41</v>
      </c>
      <c r="K13" s="5">
        <v>16616.86</v>
      </c>
      <c r="L13" s="5">
        <v>24550.93</v>
      </c>
      <c r="M13" s="5">
        <v>18340.52</v>
      </c>
      <c r="N13" s="5">
        <v>19145.66</v>
      </c>
      <c r="O13" s="5">
        <v>20954.68</v>
      </c>
      <c r="P13" s="5">
        <v>21151.439999999999</v>
      </c>
      <c r="Q13" s="4">
        <f>E13+F13+G13+H13+I13+J13+K13+L13+M13+N13+O13+P13</f>
        <v>237183.33999999997</v>
      </c>
    </row>
    <row r="14" spans="3:17">
      <c r="C14" s="4"/>
      <c r="D14" s="8" t="s">
        <v>24</v>
      </c>
      <c r="E14" s="5">
        <v>700</v>
      </c>
      <c r="F14" s="5">
        <v>700</v>
      </c>
      <c r="G14" s="5">
        <v>700</v>
      </c>
      <c r="H14" s="5">
        <v>700</v>
      </c>
      <c r="I14" s="5">
        <v>700</v>
      </c>
      <c r="J14" s="5">
        <v>700</v>
      </c>
      <c r="K14" s="5">
        <v>700</v>
      </c>
      <c r="L14" s="5">
        <v>700</v>
      </c>
      <c r="M14" s="5">
        <v>700</v>
      </c>
      <c r="N14" s="5">
        <v>700</v>
      </c>
      <c r="O14" s="5">
        <v>700</v>
      </c>
      <c r="P14" s="5">
        <v>700</v>
      </c>
      <c r="Q14" s="4">
        <f>SUM(E14:P14)</f>
        <v>8400</v>
      </c>
    </row>
    <row r="15" spans="3:17">
      <c r="C15" s="4"/>
      <c r="D15" s="8" t="s">
        <v>25</v>
      </c>
      <c r="E15" s="5">
        <f t="shared" ref="E15:P15" si="3">E11-E12</f>
        <v>-1160.6700000000019</v>
      </c>
      <c r="F15" s="5">
        <f t="shared" si="3"/>
        <v>3135.4199999999983</v>
      </c>
      <c r="G15" s="5">
        <f t="shared" si="3"/>
        <v>-4536.25</v>
      </c>
      <c r="H15" s="5">
        <f t="shared" si="3"/>
        <v>-256.79000000000087</v>
      </c>
      <c r="I15" s="5">
        <f t="shared" si="3"/>
        <v>520.69999999999709</v>
      </c>
      <c r="J15" s="5">
        <f t="shared" si="3"/>
        <v>329.43999999999869</v>
      </c>
      <c r="K15" s="5">
        <f t="shared" si="3"/>
        <v>2459.0099999999984</v>
      </c>
      <c r="L15" s="5">
        <f t="shared" si="3"/>
        <v>-5475.0600000000013</v>
      </c>
      <c r="M15" s="5">
        <f t="shared" si="3"/>
        <v>735.34999999999854</v>
      </c>
      <c r="N15" s="5">
        <f t="shared" si="3"/>
        <v>-69.790000000000873</v>
      </c>
      <c r="O15" s="5">
        <f t="shared" si="3"/>
        <v>-1878.8100000000013</v>
      </c>
      <c r="P15" s="5">
        <f t="shared" si="3"/>
        <v>-2075.5699999999997</v>
      </c>
      <c r="Q15" s="5">
        <f>SUM(E15:P15)</f>
        <v>-8273.020000000015</v>
      </c>
    </row>
    <row r="16" spans="3:17">
      <c r="C16" s="4"/>
      <c r="D16" s="8" t="s">
        <v>26</v>
      </c>
      <c r="E16" s="5">
        <f t="shared" ref="E16:Q16" si="4">E13*100/E11</f>
        <v>102.32945739374036</v>
      </c>
      <c r="F16" s="5">
        <f t="shared" si="4"/>
        <v>80.605536550894158</v>
      </c>
      <c r="G16" s="5">
        <f t="shared" si="4"/>
        <v>119.39866048741268</v>
      </c>
      <c r="H16" s="5">
        <f t="shared" si="4"/>
        <v>97.758832110882722</v>
      </c>
      <c r="I16" s="5">
        <f t="shared" si="4"/>
        <v>93.827319685373851</v>
      </c>
      <c r="J16" s="5">
        <f t="shared" si="4"/>
        <v>94.794458898100473</v>
      </c>
      <c r="K16" s="5">
        <f t="shared" si="4"/>
        <v>84.025936659171009</v>
      </c>
      <c r="L16" s="5">
        <f t="shared" si="4"/>
        <v>124.14589092666974</v>
      </c>
      <c r="M16" s="5">
        <f t="shared" si="4"/>
        <v>92.741912239512104</v>
      </c>
      <c r="N16" s="5">
        <f t="shared" si="4"/>
        <v>96.813237546565588</v>
      </c>
      <c r="O16" s="5">
        <f t="shared" si="4"/>
        <v>105.96085026853433</v>
      </c>
      <c r="P16" s="5">
        <f t="shared" si="4"/>
        <v>106.9558001746573</v>
      </c>
      <c r="Q16" s="5">
        <f t="shared" si="4"/>
        <v>99.946492002539117</v>
      </c>
    </row>
    <row r="17" spans="3:17">
      <c r="C17" s="4">
        <v>3</v>
      </c>
      <c r="D17" s="4" t="s">
        <v>27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4">
        <f>E17+F17+G17+H17+I17+J17+K17+L17+M17+N17+O17+P17</f>
        <v>0</v>
      </c>
    </row>
    <row r="18" spans="3:17">
      <c r="C18" s="4">
        <v>4</v>
      </c>
      <c r="D18" s="4" t="s">
        <v>28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4">
        <f>E18+F18+G18+H18+I18+J18+K18+L18+M18+N18+O18+P18</f>
        <v>0</v>
      </c>
    </row>
    <row r="19" spans="3:17">
      <c r="C19" s="4">
        <v>5</v>
      </c>
      <c r="D19" s="4" t="s">
        <v>29</v>
      </c>
      <c r="E19" s="4"/>
      <c r="F19" s="4"/>
      <c r="G19" s="4"/>
      <c r="H19" s="4"/>
      <c r="I19" s="4"/>
      <c r="J19" s="4"/>
      <c r="K19" s="4"/>
      <c r="L19" s="4"/>
      <c r="M19" s="4">
        <v>20704.560000000001</v>
      </c>
      <c r="N19" s="4"/>
      <c r="O19" s="4">
        <v>9066</v>
      </c>
      <c r="P19" s="4"/>
      <c r="Q19" s="4">
        <f>SUM(E19:P19)</f>
        <v>29770.560000000001</v>
      </c>
    </row>
    <row r="20" spans="3:17">
      <c r="C20" s="4">
        <v>6</v>
      </c>
      <c r="D20" s="4" t="s">
        <v>30</v>
      </c>
      <c r="E20" s="4"/>
      <c r="F20" s="4"/>
      <c r="G20" s="4"/>
      <c r="H20" s="4"/>
      <c r="I20" s="4"/>
      <c r="J20" s="4"/>
      <c r="K20" s="4"/>
      <c r="L20" s="4">
        <v>26000</v>
      </c>
      <c r="M20" s="4"/>
      <c r="N20" s="4"/>
      <c r="O20" s="4"/>
      <c r="P20" s="4"/>
      <c r="Q20" s="4">
        <f>E20+F20+G20+H20+I20+J20+K20+L20+M20+N20+O20+P20</f>
        <v>26000</v>
      </c>
    </row>
    <row r="21" spans="3:17">
      <c r="C21" s="4">
        <v>7</v>
      </c>
      <c r="D21" s="4" t="s">
        <v>31</v>
      </c>
      <c r="E21" s="4"/>
      <c r="F21" s="4"/>
      <c r="G21" s="4">
        <v>45741</v>
      </c>
      <c r="H21" s="4"/>
      <c r="I21" s="4"/>
      <c r="J21" s="4"/>
      <c r="K21" s="4"/>
      <c r="L21" s="4"/>
      <c r="M21" s="4"/>
      <c r="N21" s="4"/>
      <c r="O21" s="4"/>
      <c r="P21" s="4"/>
      <c r="Q21" s="4">
        <f>E21+F21+G21+H21+I21+J21+K21+L21+M21+N21+O21+P21</f>
        <v>45741</v>
      </c>
    </row>
    <row r="22" spans="3:17">
      <c r="C22" s="4">
        <v>8</v>
      </c>
      <c r="D22" s="4" t="s">
        <v>32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>
        <f>SUM(E22:P22)</f>
        <v>0</v>
      </c>
    </row>
    <row r="23" spans="3:17">
      <c r="C23" s="4">
        <v>9</v>
      </c>
      <c r="D23" s="4" t="s">
        <v>33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>
        <f>E23+F23+G23+H23+I23+J23+K23+L23+M23+N23+O23+P23</f>
        <v>0</v>
      </c>
    </row>
    <row r="24" spans="3:17">
      <c r="C24" s="4">
        <v>10</v>
      </c>
      <c r="D24" s="4" t="s">
        <v>34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f>E24+F24+G24+H24+I24+J24+K24+L24+M24+N24+O24+P24</f>
        <v>0</v>
      </c>
    </row>
    <row r="25" spans="3:17">
      <c r="C25" s="4">
        <v>11</v>
      </c>
      <c r="D25" s="4" t="s">
        <v>35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>
        <f>E25+F25+G25+H25+I25+J25+K25+L25+M25+N25+O25+P25</f>
        <v>0</v>
      </c>
    </row>
    <row r="26" spans="3:17">
      <c r="C26" s="4">
        <v>12</v>
      </c>
      <c r="D26" s="4" t="s">
        <v>36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>
        <f>E26+F26+G26+H26+I26+J26+K26+L26+M26+N26+O26+P26</f>
        <v>0</v>
      </c>
    </row>
    <row r="27" spans="3:17">
      <c r="C27" s="4">
        <v>13</v>
      </c>
      <c r="D27" s="4" t="s">
        <v>37</v>
      </c>
      <c r="E27" s="4">
        <v>1442.27</v>
      </c>
      <c r="F27" s="4">
        <v>1712.19</v>
      </c>
      <c r="G27" s="4">
        <v>1299.58</v>
      </c>
      <c r="H27" s="4"/>
      <c r="I27" s="4">
        <v>29902</v>
      </c>
      <c r="J27" s="4"/>
      <c r="K27" s="4"/>
      <c r="L27" s="4"/>
      <c r="M27" s="4"/>
      <c r="N27" s="4"/>
      <c r="O27" s="4"/>
      <c r="P27" s="4"/>
      <c r="Q27" s="4">
        <f>E27+F27+G27+H27+I27+J27+K27+L27+M27+N27+O27+P27</f>
        <v>34356.04</v>
      </c>
    </row>
    <row r="28" spans="3:17">
      <c r="C28" s="4">
        <v>14</v>
      </c>
      <c r="D28" s="4" t="s">
        <v>38</v>
      </c>
      <c r="E28" s="4"/>
      <c r="F28" s="4"/>
      <c r="G28" s="4"/>
      <c r="H28" s="4"/>
      <c r="I28" s="4"/>
      <c r="J28" s="4"/>
      <c r="K28" s="4"/>
      <c r="L28" s="4"/>
      <c r="M28" s="4">
        <v>15703.32</v>
      </c>
      <c r="N28" s="4"/>
      <c r="O28" s="4"/>
      <c r="P28" s="4"/>
      <c r="Q28" s="4">
        <f>SUM(E28:P28)</f>
        <v>15703.32</v>
      </c>
    </row>
    <row r="29" spans="3:17">
      <c r="C29" s="3">
        <v>15</v>
      </c>
      <c r="D29" s="4" t="s">
        <v>39</v>
      </c>
      <c r="E29" s="4"/>
      <c r="F29" s="4"/>
      <c r="G29" s="4">
        <v>26413</v>
      </c>
      <c r="H29" s="4"/>
      <c r="I29" s="4"/>
      <c r="J29" s="4"/>
      <c r="K29" s="4"/>
      <c r="L29" s="4">
        <v>2877</v>
      </c>
      <c r="M29" s="4"/>
      <c r="N29" s="4">
        <v>3417</v>
      </c>
      <c r="O29" s="4"/>
      <c r="P29" s="4">
        <v>3635</v>
      </c>
      <c r="Q29" s="4">
        <f>E29+F29+G29+H29+I29+J29+K29+L29+M29+N29+O29+P29</f>
        <v>36342</v>
      </c>
    </row>
    <row r="30" spans="3:17">
      <c r="C30" s="3">
        <v>16</v>
      </c>
      <c r="D30" s="4" t="s">
        <v>40</v>
      </c>
      <c r="E30" s="4"/>
      <c r="F30" s="4">
        <v>11477</v>
      </c>
      <c r="G30" s="4"/>
      <c r="H30" s="4"/>
      <c r="I30" s="4">
        <v>2418</v>
      </c>
      <c r="J30" s="4"/>
      <c r="K30" s="4"/>
      <c r="L30" s="4"/>
      <c r="M30" s="4"/>
      <c r="N30" s="4">
        <v>9382</v>
      </c>
      <c r="O30" s="4"/>
      <c r="P30" s="4"/>
      <c r="Q30" s="4">
        <f>SUM(E30:P30)</f>
        <v>23277</v>
      </c>
    </row>
    <row r="31" spans="3:17">
      <c r="C31" s="5">
        <v>17</v>
      </c>
      <c r="D31" s="4" t="s">
        <v>41</v>
      </c>
      <c r="E31" s="4"/>
      <c r="F31" s="4"/>
      <c r="G31" s="4"/>
      <c r="H31" s="4"/>
      <c r="I31" s="4">
        <v>348.14</v>
      </c>
      <c r="J31" s="4"/>
      <c r="K31" s="4"/>
      <c r="L31" s="4">
        <v>2071</v>
      </c>
      <c r="M31" s="4"/>
      <c r="N31" s="4"/>
      <c r="O31" s="4">
        <v>1218.49</v>
      </c>
      <c r="P31" s="4">
        <v>4142</v>
      </c>
      <c r="Q31" s="4">
        <f>SUM(E31:P31)</f>
        <v>7779.63</v>
      </c>
    </row>
    <row r="32" spans="3:17">
      <c r="C32" s="5">
        <v>18</v>
      </c>
      <c r="D32" s="4" t="s">
        <v>42</v>
      </c>
      <c r="E32" s="4"/>
      <c r="F32" s="4"/>
      <c r="G32" s="4"/>
      <c r="H32" s="4"/>
      <c r="I32" s="4">
        <v>10384</v>
      </c>
      <c r="J32" s="4">
        <v>10353.25</v>
      </c>
      <c r="K32" s="4">
        <v>1480.2</v>
      </c>
      <c r="L32" s="4"/>
      <c r="M32" s="4">
        <v>3015</v>
      </c>
      <c r="N32" s="4"/>
      <c r="O32" s="4">
        <v>865</v>
      </c>
      <c r="P32" s="4"/>
      <c r="Q32" s="4">
        <f>E32+F32+G32+H32+I32+J32+K32+L32+M32+N32+O32+P32</f>
        <v>26097.45</v>
      </c>
    </row>
    <row r="33" spans="3:17">
      <c r="C33" s="5">
        <v>19</v>
      </c>
      <c r="D33" s="4" t="s">
        <v>43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>
        <f>SUM(E33:P33)</f>
        <v>0</v>
      </c>
    </row>
    <row r="34" spans="3:17">
      <c r="D34" s="3" t="s">
        <v>44</v>
      </c>
      <c r="E34" s="4">
        <f t="shared" ref="E34:Q34" si="5">E17+E18+E19+E20+E21+E22+E23+E24+E25+E26+E27+E28+E29+E30+E31+E32+E33</f>
        <v>1442.27</v>
      </c>
      <c r="F34" s="4">
        <f t="shared" si="5"/>
        <v>13189.19</v>
      </c>
      <c r="G34" s="4">
        <f t="shared" si="5"/>
        <v>73453.58</v>
      </c>
      <c r="H34" s="4">
        <f t="shared" si="5"/>
        <v>0</v>
      </c>
      <c r="I34" s="4">
        <f t="shared" si="5"/>
        <v>43052.14</v>
      </c>
      <c r="J34" s="4">
        <f t="shared" si="5"/>
        <v>10353.25</v>
      </c>
      <c r="K34" s="4">
        <f t="shared" si="5"/>
        <v>1480.2</v>
      </c>
      <c r="L34" s="4">
        <f t="shared" si="5"/>
        <v>30948</v>
      </c>
      <c r="M34" s="4">
        <f t="shared" si="5"/>
        <v>39422.880000000005</v>
      </c>
      <c r="N34" s="4">
        <f t="shared" si="5"/>
        <v>12799</v>
      </c>
      <c r="O34" s="4">
        <f t="shared" si="5"/>
        <v>11149.49</v>
      </c>
      <c r="P34" s="4">
        <f t="shared" si="5"/>
        <v>7777</v>
      </c>
      <c r="Q34" s="4">
        <f t="shared" si="5"/>
        <v>245067.00000000003</v>
      </c>
    </row>
    <row r="35" spans="3:17">
      <c r="D35" s="3" t="s">
        <v>45</v>
      </c>
      <c r="E35" s="4">
        <f>E8+E12-E34</f>
        <v>29721.100000000002</v>
      </c>
      <c r="F35" s="4">
        <f t="shared" ref="F35:P35" si="6">E35+F12-F34</f>
        <v>33172.339999999997</v>
      </c>
      <c r="G35" s="4">
        <f t="shared" si="6"/>
        <v>-15969.140000000007</v>
      </c>
      <c r="H35" s="4">
        <f t="shared" si="6"/>
        <v>4063.4999999999927</v>
      </c>
      <c r="I35" s="4">
        <f t="shared" si="6"/>
        <v>-19733.490000000005</v>
      </c>
      <c r="J35" s="4">
        <f t="shared" si="6"/>
        <v>-10640.330000000005</v>
      </c>
      <c r="K35" s="4">
        <f t="shared" si="6"/>
        <v>5196.3299999999954</v>
      </c>
      <c r="L35" s="4">
        <f t="shared" si="6"/>
        <v>-500.74000000000524</v>
      </c>
      <c r="M35" s="4">
        <f t="shared" si="6"/>
        <v>-20883.100000000009</v>
      </c>
      <c r="N35" s="4">
        <f t="shared" si="6"/>
        <v>-13836.44000000001</v>
      </c>
      <c r="O35" s="4">
        <f t="shared" si="6"/>
        <v>-3331.2500000000091</v>
      </c>
      <c r="P35" s="4">
        <f t="shared" si="6"/>
        <v>10743.189999999988</v>
      </c>
      <c r="Q35" s="4">
        <f>P35</f>
        <v>10743.189999999988</v>
      </c>
    </row>
    <row r="36" spans="3:17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3:17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</sheetData>
  <mergeCells count="6">
    <mergeCell ref="E3:P3"/>
    <mergeCell ref="J5:M5"/>
    <mergeCell ref="N5:P5"/>
    <mergeCell ref="C6:C7"/>
    <mergeCell ref="D6:D7"/>
    <mergeCell ref="E6:Q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2023-01-12T11:10:42Z</dcterms:modified>
</cp:coreProperties>
</file>